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C8751320-8F29-4284-9467-36E5E3BD3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F21" i="1" s="1"/>
  <c r="H21" i="1" s="1"/>
  <c r="D20" i="1"/>
  <c r="F20" i="1" s="1"/>
  <c r="H20" i="1" s="1"/>
  <c r="D16" i="1"/>
  <c r="F16" i="1" s="1"/>
  <c r="H16" i="1" s="1"/>
  <c r="D15" i="1"/>
  <c r="F15" i="1" s="1"/>
  <c r="H15" i="1" s="1"/>
  <c r="D14" i="1"/>
  <c r="D24" i="1" s="1"/>
  <c r="F24" i="1" s="1"/>
  <c r="H24" i="1" s="1"/>
  <c r="F19" i="1"/>
  <c r="H19" i="1" s="1"/>
  <c r="F12" i="1"/>
  <c r="H12" i="1" s="1"/>
  <c r="F11" i="1"/>
  <c r="F14" i="1" l="1"/>
  <c r="H14" i="1" s="1"/>
  <c r="D22" i="1"/>
  <c r="D23" i="1"/>
  <c r="F23" i="1" s="1"/>
  <c r="H23" i="1" s="1"/>
  <c r="D17" i="1"/>
  <c r="F22" i="1"/>
  <c r="H22" i="1" s="1"/>
  <c r="F10" i="1"/>
  <c r="H11" i="1"/>
  <c r="H10" i="1" s="1"/>
  <c r="F17" i="1" l="1"/>
  <c r="D18" i="1"/>
  <c r="F18" i="1" s="1"/>
  <c r="H18" i="1" s="1"/>
  <c r="H17" i="1" l="1"/>
  <c r="H13" i="1" s="1"/>
  <c r="H25" i="1" s="1"/>
  <c r="H26" i="1" s="1"/>
  <c r="F13" i="1"/>
  <c r="F25" i="1" l="1"/>
  <c r="F26" i="1" s="1"/>
</calcChain>
</file>

<file path=xl/sharedStrings.xml><?xml version="1.0" encoding="utf-8"?>
<sst xmlns="http://schemas.openxmlformats.org/spreadsheetml/2006/main" count="66" uniqueCount="58">
  <si>
    <t>NAZWA IWESTYCJI:</t>
  </si>
  <si>
    <t>ADRES INWESTYCJI:</t>
  </si>
  <si>
    <t>INWESTOR:</t>
  </si>
  <si>
    <t>Skarb Państwa - Dyrektor Urzędu Morskiego w Gdyni</t>
  </si>
  <si>
    <t>ADRES INWESTORA:</t>
  </si>
  <si>
    <t>81-338 GDYNIA; UL. CHRZANOWSKIEGO 10</t>
  </si>
  <si>
    <t>BRANŻA</t>
  </si>
  <si>
    <t>hydrotechniczna</t>
  </si>
  <si>
    <t>poz.</t>
  </si>
  <si>
    <t>opis</t>
  </si>
  <si>
    <t>jednostka</t>
  </si>
  <si>
    <t>ilość</t>
  </si>
  <si>
    <t>cena jedn.</t>
  </si>
  <si>
    <t>wartość netto</t>
  </si>
  <si>
    <t>Branża hydrotechniczna</t>
  </si>
  <si>
    <t>1 d.1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</si>
  <si>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</si>
  <si>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2 d.1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</si>
  <si>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</si>
  <si>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Razem branża hydrotechniczna:</t>
  </si>
  <si>
    <t>Sporządził:</t>
  </si>
  <si>
    <t>Opaska</t>
  </si>
  <si>
    <t>6 d.2</t>
  </si>
  <si>
    <t>7 d.2</t>
  </si>
  <si>
    <t>Usługi projektowe</t>
  </si>
  <si>
    <t>Pomiary geodezyjne</t>
  </si>
  <si>
    <t>Opracowanie dokumentacji projektowej</t>
  </si>
  <si>
    <t>kpl</t>
  </si>
  <si>
    <t>VAT</t>
  </si>
  <si>
    <t>wartośc brutto</t>
  </si>
  <si>
    <t>3 d.2</t>
  </si>
  <si>
    <t>4 d.2</t>
  </si>
  <si>
    <t>5 d.2</t>
  </si>
  <si>
    <t>2</t>
  </si>
  <si>
    <t>Wartość kosztorysowa robót:</t>
  </si>
  <si>
    <t>8 d.2</t>
  </si>
  <si>
    <t>Remont opaski brzegowej w Nowej Karczmie km- Z 95,92-97,05</t>
  </si>
  <si>
    <t>Nowa Karczma</t>
  </si>
  <si>
    <t>Wykop tymczasowy odlądowy</t>
  </si>
  <si>
    <t>Usunięcie tymczasowe narzutu kamiennego</t>
  </si>
  <si>
    <t>Ułożenie geowłókniny od strony lądu</t>
  </si>
  <si>
    <t>9 d.2</t>
  </si>
  <si>
    <t>10 d.2</t>
  </si>
  <si>
    <t>Usunięcie i utylizacja pali</t>
  </si>
  <si>
    <t>szt</t>
  </si>
  <si>
    <t>Dostawa pali</t>
  </si>
  <si>
    <t>11 d.2</t>
  </si>
  <si>
    <t>12 d.2</t>
  </si>
  <si>
    <t>Wbicie pali</t>
  </si>
  <si>
    <t>Montaż kleszcza</t>
  </si>
  <si>
    <t>13 d.2</t>
  </si>
  <si>
    <t>mb</t>
  </si>
  <si>
    <t>Ułożenie geowłókniny od strony wody pod narzut kamienny</t>
  </si>
  <si>
    <t>Odtworzenie narzutu kamiennego ze starego materiału</t>
  </si>
  <si>
    <t>Uzupełnienie narzutu kamiennego - dostawa materiału (około 20%)</t>
  </si>
  <si>
    <t>Zasyp opaski od strony lądu materiałem z odkładu</t>
  </si>
  <si>
    <t xml:space="preserve">PRZEDMIAR </t>
  </si>
  <si>
    <t>Dokument powinien być podpisany kwalifikowanym podpisem elektronicznym, podpisem zaufanym lub podpisem osobistym przez osoby upoważnione do reprezentowania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</si>
</sst>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Arial CE"/>
      <charset val="238"/>
    </font>
    <font>
      <b/>
      <i/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rgb="FFBFBFB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Font="1" applyAlignment="1">
      <alignment vertical="center" wrapText="1"/>
    </xf>
    <xf numFmtId="44" fontId="0" fillId="0" borderId="0" xfId="2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4" fontId="5" fillId="2" borderId="2" xfId="1" applyFont="1" applyFill="1" applyBorder="1" applyAlignment="1">
      <alignment vertical="center"/>
    </xf>
    <xf numFmtId="44" fontId="5" fillId="2" borderId="2" xfId="2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4" fontId="6" fillId="0" borderId="1" xfId="2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164" fontId="5" fillId="2" borderId="3" xfId="1" applyFont="1" applyFill="1" applyBorder="1" applyAlignment="1">
      <alignment vertical="center" wrapText="1"/>
    </xf>
    <xf numFmtId="44" fontId="5" fillId="2" borderId="4" xfId="2" applyFont="1" applyFill="1" applyBorder="1" applyAlignment="1">
      <alignment vertical="center" wrapText="1"/>
    </xf>
    <xf numFmtId="44" fontId="4" fillId="2" borderId="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vertical="center" wrapText="1"/>
    </xf>
    <xf numFmtId="44" fontId="4" fillId="0" borderId="0" xfId="2" applyFont="1" applyAlignment="1">
      <alignment vertical="center"/>
    </xf>
    <xf numFmtId="44" fontId="9" fillId="0" borderId="0" xfId="2" applyFont="1" applyAlignment="1">
      <alignment vertical="center" wrapText="1"/>
    </xf>
    <xf numFmtId="9" fontId="6" fillId="0" borderId="1" xfId="3" applyFont="1" applyFill="1" applyBorder="1" applyAlignment="1">
      <alignment vertical="center" wrapText="1"/>
    </xf>
    <xf numFmtId="44" fontId="0" fillId="0" borderId="0" xfId="0" applyNumberFormat="1"/>
    <xf numFmtId="14" fontId="11" fillId="0" borderId="0" xfId="2" applyNumberFormat="1" applyFont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13" workbookViewId="0">
      <selection activeCell="E29" sqref="E29"/>
    </sheetView>
  </sheetViews>
  <sheetFormatPr defaultRowHeight="15" x14ac:dyDescent="0.25"/>
  <cols>
    <col min="1" max="1" width="19.140625" customWidth="1"/>
    <col min="2" max="2" width="41.140625" customWidth="1"/>
    <col min="3" max="3" width="11" customWidth="1"/>
    <col min="4" max="4" width="12.28515625" bestFit="1" customWidth="1"/>
    <col min="5" max="5" width="12.85546875" customWidth="1"/>
    <col min="6" max="6" width="20.140625" customWidth="1"/>
    <col min="7" max="7" width="10.85546875" customWidth="1"/>
    <col min="8" max="8" width="20.140625" customWidth="1"/>
  </cols>
  <sheetData>
    <row r="1" spans="1:8" ht="20.25" x14ac:dyDescent="0.25">
      <c r="A1" s="41" t="s">
        <v>56</v>
      </c>
      <c r="B1" s="41"/>
      <c r="C1" s="41"/>
      <c r="D1" s="41"/>
      <c r="E1" s="41"/>
      <c r="F1" s="41"/>
    </row>
    <row r="2" spans="1:8" ht="25.5" x14ac:dyDescent="0.25">
      <c r="A2" s="1" t="s">
        <v>0</v>
      </c>
      <c r="B2" s="42" t="s">
        <v>36</v>
      </c>
      <c r="C2" s="42"/>
      <c r="D2" s="42"/>
      <c r="E2" s="42"/>
      <c r="F2" s="42"/>
    </row>
    <row r="3" spans="1:8" ht="25.5" x14ac:dyDescent="0.25">
      <c r="A3" s="1" t="s">
        <v>1</v>
      </c>
      <c r="B3" s="42" t="s">
        <v>37</v>
      </c>
      <c r="C3" s="42"/>
      <c r="D3" s="42"/>
      <c r="E3" s="42"/>
      <c r="F3" s="42"/>
    </row>
    <row r="4" spans="1:8" x14ac:dyDescent="0.25">
      <c r="A4" s="1" t="s">
        <v>2</v>
      </c>
      <c r="B4" s="42" t="s">
        <v>3</v>
      </c>
      <c r="C4" s="42"/>
      <c r="D4" s="42"/>
      <c r="E4" s="42"/>
      <c r="F4" s="42"/>
    </row>
    <row r="5" spans="1:8" ht="25.5" x14ac:dyDescent="0.25">
      <c r="A5" s="1" t="s">
        <v>4</v>
      </c>
      <c r="B5" s="42" t="s">
        <v>5</v>
      </c>
      <c r="C5" s="42"/>
      <c r="D5" s="42"/>
      <c r="E5" s="42"/>
      <c r="F5" s="42"/>
    </row>
    <row r="6" spans="1:8" x14ac:dyDescent="0.25">
      <c r="A6" s="1" t="s">
        <v>6</v>
      </c>
      <c r="B6" s="42" t="s">
        <v>7</v>
      </c>
      <c r="C6" s="42"/>
      <c r="D6" s="42"/>
      <c r="E6" s="42"/>
      <c r="F6" s="42"/>
    </row>
    <row r="7" spans="1:8" x14ac:dyDescent="0.25">
      <c r="A7" s="2"/>
      <c r="B7" s="3"/>
      <c r="C7" s="4"/>
      <c r="D7" s="5"/>
      <c r="E7" s="6"/>
      <c r="F7" s="6"/>
      <c r="G7" s="6"/>
      <c r="H7" s="6"/>
    </row>
    <row r="8" spans="1:8" x14ac:dyDescent="0.25">
      <c r="A8" s="7" t="s">
        <v>8</v>
      </c>
      <c r="B8" s="8" t="s">
        <v>9</v>
      </c>
      <c r="C8" s="8" t="s">
        <v>10</v>
      </c>
      <c r="D8" s="9" t="s">
        <v>11</v>
      </c>
      <c r="E8" s="10" t="s">
        <v>12</v>
      </c>
      <c r="F8" s="10" t="s">
        <v>13</v>
      </c>
      <c r="G8" s="10" t="s">
        <v>28</v>
      </c>
      <c r="H8" s="10" t="s">
        <v>29</v>
      </c>
    </row>
    <row r="9" spans="1:8" ht="15.75" x14ac:dyDescent="0.25">
      <c r="A9" s="11"/>
      <c r="B9" s="12" t="s">
        <v>14</v>
      </c>
      <c r="C9" s="13"/>
      <c r="D9" s="14"/>
      <c r="E9" s="15"/>
      <c r="F9" s="16"/>
      <c r="G9" s="16"/>
      <c r="H9" s="16"/>
    </row>
    <row r="10" spans="1:8" x14ac:dyDescent="0.25">
      <c r="A10" s="17">
        <v>1</v>
      </c>
      <c r="B10" s="18" t="s">
        <v>24</v>
      </c>
      <c r="C10" s="19"/>
      <c r="D10" s="20"/>
      <c r="E10" s="21"/>
      <c r="F10" s="21">
        <f>SUM(F11:F12)</f>
        <v>0</v>
      </c>
      <c r="G10" s="21"/>
      <c r="H10" s="21">
        <f>SUM(H11:H12)</f>
        <v>0</v>
      </c>
    </row>
    <row r="11" spans="1:8" x14ac:dyDescent="0.25">
      <c r="A11" s="22" t="s">
        <v>15</v>
      </c>
      <c r="B11" s="23" t="s">
        <v>25</v>
      </c>
      <c r="C11" s="24" t="s">
        <v>27</v>
      </c>
      <c r="D11" s="25">
        <v>1</v>
      </c>
      <c r="E11" s="26"/>
      <c r="F11" s="26">
        <f>D11*E11</f>
        <v>0</v>
      </c>
      <c r="G11" s="35">
        <v>0.23</v>
      </c>
      <c r="H11" s="26">
        <f>F11*(1+G11)</f>
        <v>0</v>
      </c>
    </row>
    <row r="12" spans="1:8" x14ac:dyDescent="0.25">
      <c r="A12" s="22" t="s">
        <v>17</v>
      </c>
      <c r="B12" s="23" t="s">
        <v>26</v>
      </c>
      <c r="C12" s="24" t="s">
        <v>27</v>
      </c>
      <c r="D12" s="25">
        <v>1</v>
      </c>
      <c r="E12" s="26"/>
      <c r="F12" s="26">
        <f>D12*E12</f>
        <v>0</v>
      </c>
      <c r="G12" s="35">
        <v>0.23</v>
      </c>
      <c r="H12" s="26">
        <f>F12*(1+G12)</f>
        <v>0</v>
      </c>
    </row>
    <row r="13" spans="1:8" x14ac:dyDescent="0.25">
      <c r="A13" s="17" t="s">
        <v>33</v>
      </c>
      <c r="B13" s="18" t="s">
        <v>21</v>
      </c>
      <c r="C13" s="19"/>
      <c r="D13" s="20"/>
      <c r="E13" s="21"/>
      <c r="F13" s="21">
        <f>SUM(F14:F24)</f>
        <v>0</v>
      </c>
      <c r="G13" s="21"/>
      <c r="H13" s="21">
        <f>SUM(H14:H24)</f>
        <v>0</v>
      </c>
    </row>
    <row r="14" spans="1:8" ht="17.25" x14ac:dyDescent="0.25">
      <c r="A14" s="22" t="s">
        <v>30</v>
      </c>
      <c r="B14" s="23" t="s">
        <v>38</v>
      </c>
      <c r="C14" s="24" t="s">
        <v>16</v>
      </c>
      <c r="D14" s="25">
        <f>(2.2+4.4)*205*0.5</f>
        <v>676.5</v>
      </c>
      <c r="E14" s="26"/>
      <c r="F14" s="26">
        <f>D14*E14</f>
        <v>0</v>
      </c>
      <c r="G14" s="35">
        <v>0</v>
      </c>
      <c r="H14" s="26">
        <f>F14*(1+G14)</f>
        <v>0</v>
      </c>
    </row>
    <row r="15" spans="1:8" ht="17.25" x14ac:dyDescent="0.25">
      <c r="A15" s="22" t="s">
        <v>31</v>
      </c>
      <c r="B15" s="23" t="s">
        <v>39</v>
      </c>
      <c r="C15" s="24" t="s">
        <v>16</v>
      </c>
      <c r="D15" s="25">
        <f>(2.2+4.4)*205*0.5</f>
        <v>676.5</v>
      </c>
      <c r="E15" s="26"/>
      <c r="F15" s="26">
        <f t="shared" ref="F15:F24" si="0">D15*E15</f>
        <v>0</v>
      </c>
      <c r="G15" s="35">
        <v>0</v>
      </c>
      <c r="H15" s="26">
        <f t="shared" ref="H15:H24" si="1">F15*(1+G15)</f>
        <v>0</v>
      </c>
    </row>
    <row r="16" spans="1:8" x14ac:dyDescent="0.25">
      <c r="A16" s="22" t="s">
        <v>32</v>
      </c>
      <c r="B16" s="23" t="s">
        <v>43</v>
      </c>
      <c r="C16" s="24" t="s">
        <v>44</v>
      </c>
      <c r="D16" s="25">
        <f>205/0.25</f>
        <v>820</v>
      </c>
      <c r="E16" s="26"/>
      <c r="F16" s="26">
        <f t="shared" si="0"/>
        <v>0</v>
      </c>
      <c r="G16" s="35">
        <v>0</v>
      </c>
      <c r="H16" s="26">
        <f t="shared" si="1"/>
        <v>0</v>
      </c>
    </row>
    <row r="17" spans="1:8" x14ac:dyDescent="0.25">
      <c r="A17" s="22" t="s">
        <v>22</v>
      </c>
      <c r="B17" s="23" t="s">
        <v>45</v>
      </c>
      <c r="C17" s="24" t="s">
        <v>44</v>
      </c>
      <c r="D17" s="25">
        <f>D16</f>
        <v>820</v>
      </c>
      <c r="E17" s="26"/>
      <c r="F17" s="26">
        <f t="shared" si="0"/>
        <v>0</v>
      </c>
      <c r="G17" s="35">
        <v>0</v>
      </c>
      <c r="H17" s="26">
        <f t="shared" si="1"/>
        <v>0</v>
      </c>
    </row>
    <row r="18" spans="1:8" x14ac:dyDescent="0.25">
      <c r="A18" s="22" t="s">
        <v>23</v>
      </c>
      <c r="B18" s="23" t="s">
        <v>48</v>
      </c>
      <c r="C18" s="24" t="s">
        <v>44</v>
      </c>
      <c r="D18" s="25">
        <f>D17</f>
        <v>820</v>
      </c>
      <c r="E18" s="26"/>
      <c r="F18" s="26">
        <f t="shared" si="0"/>
        <v>0</v>
      </c>
      <c r="G18" s="35">
        <v>0</v>
      </c>
      <c r="H18" s="26">
        <f t="shared" si="1"/>
        <v>0</v>
      </c>
    </row>
    <row r="19" spans="1:8" x14ac:dyDescent="0.25">
      <c r="A19" s="22" t="s">
        <v>35</v>
      </c>
      <c r="B19" s="23" t="s">
        <v>49</v>
      </c>
      <c r="C19" s="24" t="s">
        <v>51</v>
      </c>
      <c r="D19" s="25">
        <v>205</v>
      </c>
      <c r="E19" s="26"/>
      <c r="F19" s="26">
        <f t="shared" si="0"/>
        <v>0</v>
      </c>
      <c r="G19" s="35">
        <v>0</v>
      </c>
      <c r="H19" s="26">
        <f t="shared" si="1"/>
        <v>0</v>
      </c>
    </row>
    <row r="20" spans="1:8" ht="17.25" x14ac:dyDescent="0.25">
      <c r="A20" s="22" t="s">
        <v>41</v>
      </c>
      <c r="B20" s="23" t="s">
        <v>40</v>
      </c>
      <c r="C20" s="24" t="s">
        <v>18</v>
      </c>
      <c r="D20" s="25">
        <f>(0.5+1.4+0.3+2+0.5)*205</f>
        <v>963.49999999999989</v>
      </c>
      <c r="E20" s="26"/>
      <c r="F20" s="26">
        <f t="shared" si="0"/>
        <v>0</v>
      </c>
      <c r="G20" s="35">
        <v>0</v>
      </c>
      <c r="H20" s="26">
        <f t="shared" si="1"/>
        <v>0</v>
      </c>
    </row>
    <row r="21" spans="1:8" ht="30" x14ac:dyDescent="0.25">
      <c r="A21" s="22" t="s">
        <v>42</v>
      </c>
      <c r="B21" s="23" t="s">
        <v>52</v>
      </c>
      <c r="C21" s="24" t="s">
        <v>18</v>
      </c>
      <c r="D21" s="25">
        <f>(0.5+1+3.8+1.2+0.5)*205</f>
        <v>1435</v>
      </c>
      <c r="E21" s="26"/>
      <c r="F21" s="26">
        <f t="shared" si="0"/>
        <v>0</v>
      </c>
      <c r="G21" s="35">
        <v>0</v>
      </c>
      <c r="H21" s="26">
        <f t="shared" si="1"/>
        <v>0</v>
      </c>
    </row>
    <row r="22" spans="1:8" ht="30" x14ac:dyDescent="0.25">
      <c r="A22" s="22" t="s">
        <v>46</v>
      </c>
      <c r="B22" s="23" t="s">
        <v>53</v>
      </c>
      <c r="C22" s="24" t="s">
        <v>16</v>
      </c>
      <c r="D22" s="25">
        <f>D15*1.2</f>
        <v>811.8</v>
      </c>
      <c r="E22" s="26"/>
      <c r="F22" s="26">
        <f t="shared" si="0"/>
        <v>0</v>
      </c>
      <c r="G22" s="35">
        <v>0</v>
      </c>
      <c r="H22" s="26">
        <f t="shared" si="1"/>
        <v>0</v>
      </c>
    </row>
    <row r="23" spans="1:8" ht="30" x14ac:dyDescent="0.25">
      <c r="A23" s="22" t="s">
        <v>47</v>
      </c>
      <c r="B23" s="23" t="s">
        <v>54</v>
      </c>
      <c r="C23" s="24" t="s">
        <v>16</v>
      </c>
      <c r="D23" s="25">
        <f>D15*0.2</f>
        <v>135.30000000000001</v>
      </c>
      <c r="E23" s="26"/>
      <c r="F23" s="26">
        <f t="shared" si="0"/>
        <v>0</v>
      </c>
      <c r="G23" s="35">
        <v>0</v>
      </c>
      <c r="H23" s="26">
        <f t="shared" si="1"/>
        <v>0</v>
      </c>
    </row>
    <row r="24" spans="1:8" ht="30" x14ac:dyDescent="0.25">
      <c r="A24" s="22" t="s">
        <v>50</v>
      </c>
      <c r="B24" s="23" t="s">
        <v>55</v>
      </c>
      <c r="C24" s="24" t="s">
        <v>16</v>
      </c>
      <c r="D24" s="25">
        <f>D14</f>
        <v>676.5</v>
      </c>
      <c r="E24" s="26"/>
      <c r="F24" s="26">
        <f t="shared" si="0"/>
        <v>0</v>
      </c>
      <c r="G24" s="35">
        <v>0</v>
      </c>
      <c r="H24" s="26">
        <f t="shared" si="1"/>
        <v>0</v>
      </c>
    </row>
    <row r="25" spans="1:8" ht="15.75" x14ac:dyDescent="0.25">
      <c r="A25" s="27"/>
      <c r="B25" s="28" t="s">
        <v>19</v>
      </c>
      <c r="C25" s="28"/>
      <c r="D25" s="29"/>
      <c r="E25" s="30"/>
      <c r="F25" s="31">
        <f>F10+F13</f>
        <v>0</v>
      </c>
      <c r="G25" s="31"/>
      <c r="H25" s="31">
        <f>H10+H13</f>
        <v>0</v>
      </c>
    </row>
    <row r="26" spans="1:8" ht="18" customHeight="1" x14ac:dyDescent="0.25">
      <c r="A26" s="38" t="s">
        <v>34</v>
      </c>
      <c r="B26" s="39"/>
      <c r="C26" s="39"/>
      <c r="D26" s="39"/>
      <c r="E26" s="40"/>
      <c r="F26" s="32">
        <f>F25</f>
        <v>0</v>
      </c>
      <c r="G26" s="32"/>
      <c r="H26" s="32">
        <f>H25</f>
        <v>0</v>
      </c>
    </row>
    <row r="27" spans="1:8" x14ac:dyDescent="0.25">
      <c r="A27" s="2"/>
      <c r="B27" s="3"/>
      <c r="C27" s="4"/>
      <c r="D27" s="5"/>
      <c r="E27" s="6"/>
      <c r="F27" s="6"/>
      <c r="G27" s="6"/>
      <c r="H27" s="6"/>
    </row>
    <row r="28" spans="1:8" x14ac:dyDescent="0.25">
      <c r="A28" s="2"/>
      <c r="B28" s="3"/>
      <c r="C28" s="4"/>
      <c r="D28" s="5"/>
      <c r="E28" s="6"/>
      <c r="F28" s="37"/>
      <c r="G28" s="6"/>
      <c r="H28" s="6"/>
    </row>
    <row r="29" spans="1:8" x14ac:dyDescent="0.25">
      <c r="A29" s="2"/>
      <c r="B29" s="3"/>
      <c r="C29" s="4"/>
      <c r="D29" s="5"/>
      <c r="E29" s="33" t="s">
        <v>20</v>
      </c>
      <c r="F29" s="34"/>
      <c r="G29" s="34"/>
      <c r="H29" s="34"/>
    </row>
    <row r="30" spans="1:8" ht="44.25" customHeight="1" x14ac:dyDescent="0.25">
      <c r="A30" s="43" t="s">
        <v>57</v>
      </c>
      <c r="B30" s="43"/>
      <c r="C30" s="43"/>
      <c r="D30" s="43"/>
      <c r="E30" s="43"/>
      <c r="F30" s="43"/>
      <c r="G30" s="43"/>
      <c r="H30" s="43"/>
    </row>
    <row r="32" spans="1:8" x14ac:dyDescent="0.25">
      <c r="F32" s="36"/>
      <c r="G32" s="36"/>
      <c r="H32" s="36"/>
    </row>
  </sheetData>
  <mergeCells count="8">
    <mergeCell ref="A30:H30"/>
    <mergeCell ref="A26:E26"/>
    <mergeCell ref="A1:F1"/>
    <mergeCell ref="B2:F2"/>
    <mergeCell ref="B3:F3"/>
    <mergeCell ref="B4:F4"/>
    <mergeCell ref="B5:F5"/>
    <mergeCell ref="B6:F6"/>
  </mergeCells>
  <phoneticPr fontId="10" type="noConversion"/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2026-04-21T10:53:48Z</dcterms:modified>
</cp:coreProperties>
</file>